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 filterPrivacy="1"/>
  <xr:revisionPtr revIDLastSave="0" documentId="13_ncr:1_{12D7689E-3B7E-41A1-9586-D3978E7873A2}" xr6:coauthVersionLast="46" xr6:coauthVersionMax="46" xr10:uidLastSave="{00000000-0000-0000-0000-000000000000}"/>
  <bookViews>
    <workbookView xWindow="-17925" yWindow="3150" windowWidth="28800" windowHeight="15600" firstSheet="1" activeTab="1" xr2:uid="{00000000-000D-0000-FFFF-FFFF00000000}"/>
  </bookViews>
  <sheets>
    <sheet name="Титульный лист" sheetId="8" r:id="rId1"/>
    <sheet name="Об исп. средств бюджета" sheetId="6" r:id="rId2"/>
    <sheet name="О достижении показателей" sheetId="7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" i="6" l="1"/>
  <c r="F8" i="6" l="1"/>
  <c r="E8" i="6"/>
  <c r="E7" i="6"/>
  <c r="D8" i="6"/>
  <c r="D7" i="6"/>
  <c r="C7" i="6" s="1"/>
  <c r="C35" i="6"/>
  <c r="C34" i="6"/>
  <c r="C32" i="6"/>
  <c r="C31" i="6"/>
  <c r="C29" i="6"/>
  <c r="C28" i="6"/>
  <c r="C26" i="6"/>
  <c r="C25" i="6"/>
  <c r="C23" i="6"/>
  <c r="C22" i="6"/>
  <c r="C20" i="6"/>
  <c r="C19" i="6"/>
  <c r="C17" i="6"/>
  <c r="C16" i="6"/>
  <c r="C8" i="6" l="1"/>
  <c r="E10" i="7"/>
  <c r="C14" i="6" l="1"/>
  <c r="C13" i="6"/>
  <c r="C11" i="6"/>
  <c r="C10" i="6"/>
  <c r="E12" i="7" l="1"/>
  <c r="E8" i="7"/>
</calcChain>
</file>

<file path=xl/sharedStrings.xml><?xml version="1.0" encoding="utf-8"?>
<sst xmlns="http://schemas.openxmlformats.org/spreadsheetml/2006/main" count="100" uniqueCount="80">
  <si>
    <t>№ п/п</t>
  </si>
  <si>
    <t>Областной бюджет</t>
  </si>
  <si>
    <t>Федеральный бюджет</t>
  </si>
  <si>
    <t>Внебюджетные источники</t>
  </si>
  <si>
    <t>Мероприятия программы, направления и источники финансирования</t>
  </si>
  <si>
    <t>Исполнено</t>
  </si>
  <si>
    <t>год</t>
  </si>
  <si>
    <t>Приложение №2 к Порядку проведения мониторинга и оценки эффективности реализации муниципальных программ</t>
  </si>
  <si>
    <t>План</t>
  </si>
  <si>
    <t>Факт</t>
  </si>
  <si>
    <t>Отклонение %</t>
  </si>
  <si>
    <t>1</t>
  </si>
  <si>
    <t>Отчет о реализации муниципальной программы</t>
  </si>
  <si>
    <t>за</t>
  </si>
  <si>
    <t>(ФИО)</t>
  </si>
  <si>
    <t>(Подпись)</t>
  </si>
  <si>
    <t>(Должность)</t>
  </si>
  <si>
    <t>Всего</t>
  </si>
  <si>
    <t>Объем средств и источники финансирования</t>
  </si>
  <si>
    <t>Местные бюджет</t>
  </si>
  <si>
    <t>Всего по муниципальной программе</t>
  </si>
  <si>
    <t>Утверждено</t>
  </si>
  <si>
    <t>Ответственный исполнитель:</t>
  </si>
  <si>
    <t>Дата предоставления отчета:</t>
  </si>
  <si>
    <t>Примечание</t>
  </si>
  <si>
    <t>Показатель</t>
  </si>
  <si>
    <t>I. Информация об использовании средств бюджета в ходе реализации муниципальной программы.</t>
  </si>
  <si>
    <t>II. Информация о достижении показателей муниципальной программы.</t>
  </si>
  <si>
    <t>Обустройство наиболее посещаемых муниципальных территорий</t>
  </si>
  <si>
    <t>2</t>
  </si>
  <si>
    <t>Обустройство дворовых территорий</t>
  </si>
  <si>
    <t>3</t>
  </si>
  <si>
    <t>Определение границ земельных участков объектов благоустройства</t>
  </si>
  <si>
    <t>Получение положительного заключения достоверности сметной стоимости</t>
  </si>
  <si>
    <t>4</t>
  </si>
  <si>
    <t>5</t>
  </si>
  <si>
    <t>6</t>
  </si>
  <si>
    <t>Разработка дизайн- проекта</t>
  </si>
  <si>
    <t>Организация работ по скосу травы</t>
  </si>
  <si>
    <t>7</t>
  </si>
  <si>
    <t>8</t>
  </si>
  <si>
    <t>9</t>
  </si>
  <si>
    <t>Создание мест (площадок) накопления твердых коммунальных отходов</t>
  </si>
  <si>
    <t>Ликвидация мест несанкционированного складирования отходов</t>
  </si>
  <si>
    <t>Ведущий специалист отдела строительства, архитектуры и ЖКХ Администрации Первомайского района</t>
  </si>
  <si>
    <t>А.В. Митрофанова</t>
  </si>
  <si>
    <t>"Благоустройство территории Первомайского района Томской области на 2018-2025 годы"</t>
  </si>
  <si>
    <t>1.Количество благоустроенных мест массового отдыха, ед.</t>
  </si>
  <si>
    <t>2.Количество благоустроенных дворовых территорий, ед.</t>
  </si>
  <si>
    <t>Задача № 1. Содержание существующих объектов благоустройства</t>
  </si>
  <si>
    <t>Количество проведенных субботников, ед.</t>
  </si>
  <si>
    <t>Количество проведенных мероприятий, направленных на пропаганду благоприятной экологической обстановки, ед.</t>
  </si>
  <si>
    <t>Мероприятие № 1. Обустройство наиболее посещаемых муниципальных территорий</t>
  </si>
  <si>
    <t>Количество обустроенных мест массового отдыха, ед.</t>
  </si>
  <si>
    <t>Мероприятие № 2. Обустройство дворовых территорий</t>
  </si>
  <si>
    <t>Количество обустроенных дворовых территорий, ед.</t>
  </si>
  <si>
    <t>Мероприятие № 3. Определение границ земельных участков объектов благоустройства</t>
  </si>
  <si>
    <t>Количество проведенных топосъёмок, ед</t>
  </si>
  <si>
    <t>Мероприятие № 4. Получение положительного заключения достоверности сметной стоимости</t>
  </si>
  <si>
    <t>Количество разработанных проектно-сметных документаций, ед.</t>
  </si>
  <si>
    <t>Мероприятие № 5. Разработка дизайн- проекта</t>
  </si>
  <si>
    <t>Количество разработанных дизайн- проектов</t>
  </si>
  <si>
    <t>Мероприятие № 6. Организация работ по скосу травы</t>
  </si>
  <si>
    <t>Количество приобретённых триммеров для травы, ед.</t>
  </si>
  <si>
    <t>Мероприятие № 7. Создание мест (площадок) накопления твердых коммунальных отходов</t>
  </si>
  <si>
    <t>Количество приобретенных контейнеров, ед.</t>
  </si>
  <si>
    <t>Мероприятие № 8. Проведение встреч со школьниками</t>
  </si>
  <si>
    <t>Количество проведённых встреч, ед.</t>
  </si>
  <si>
    <t>Мероприятие № 9. Освещение в СМИ информации и статей</t>
  </si>
  <si>
    <t>Количество статей, ед.</t>
  </si>
  <si>
    <t>Мероприятие № 10. Организация субботников</t>
  </si>
  <si>
    <t>Количество проведённых субботников, ед.</t>
  </si>
  <si>
    <t>Мероприятие № 11. Мониторинг общественных мест</t>
  </si>
  <si>
    <t>Количество выездов на общественные места, ед.</t>
  </si>
  <si>
    <t>Мероприятие № 12. Мониторинг состояния объектов благоустройства</t>
  </si>
  <si>
    <t>Количество выездов на объекты благоустройства, ед.</t>
  </si>
  <si>
    <t>Мероприятие № 13. Ликвидация мест несанкционированного складирования отходов</t>
  </si>
  <si>
    <t>Количество ликвидированных мест несанкционированного складирования отходов, ед.</t>
  </si>
  <si>
    <t>Цель:                                                                                                                                                                                                                      1) Совершенствование системы комплексного благоустройства муниципального образования «Первомайский район»;
2) Повышение уровня внешнего благоустройства и
санитарного содержания населенных пунктов Первомайского района;
3) Совершенствование эстетического вида Первомайского района, создание гармоничной архитектурно-ландшафтной среды.</t>
  </si>
  <si>
    <t>Задача № 2. Пропаганда благоприятной экологической обстановки и безопасности;
Привлечение к осуществлению мероприятий по благоустройству территорий физических и юридических лиц и повышение их ответственности за соблюдение чистоты и порядка;
Контроль над соблюдением действий по обустройству объектов необходимыми для инвалидов пандусами и другими важными сооружениями;
Усиление контроля над использованием, охраной и благоустройством территорий.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</si>
</sst>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i/>
      <sz val="12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left"/>
    </xf>
    <xf numFmtId="0" fontId="6" fillId="0" borderId="0" xfId="0" applyFont="1"/>
    <xf numFmtId="0" fontId="7" fillId="0" borderId="0" xfId="0" applyFont="1" applyAlignment="1">
      <alignment horizontal="right"/>
    </xf>
    <xf numFmtId="0" fontId="7" fillId="0" borderId="0" xfId="0" applyFont="1"/>
    <xf numFmtId="0" fontId="5" fillId="0" borderId="0" xfId="0" applyFont="1"/>
    <xf numFmtId="0" fontId="8" fillId="0" borderId="0" xfId="0" applyFont="1" applyAlignment="1">
      <alignment horizontal="center"/>
    </xf>
    <xf numFmtId="0" fontId="1" fillId="0" borderId="0" xfId="0" applyFont="1" applyAlignment="1">
      <alignment horizontal="right" wrapText="1"/>
    </xf>
    <xf numFmtId="0" fontId="7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7" fillId="0" borderId="5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 vertical="top"/>
    </xf>
    <xf numFmtId="0" fontId="7" fillId="0" borderId="0" xfId="0" applyFont="1" applyAlignment="1">
      <alignment horizontal="left"/>
    </xf>
    <xf numFmtId="14" fontId="10" fillId="0" borderId="0" xfId="0" applyNumberFormat="1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164" fontId="9" fillId="2" borderId="1" xfId="0" applyNumberFormat="1" applyFont="1" applyFill="1" applyBorder="1"/>
    <xf numFmtId="0" fontId="9" fillId="2" borderId="1" xfId="0" applyFont="1" applyFill="1" applyBorder="1"/>
    <xf numFmtId="0" fontId="9" fillId="2" borderId="2" xfId="0" applyFont="1" applyFill="1" applyBorder="1" applyAlignment="1">
      <alignment horizontal="right" vertical="center" wrapText="1"/>
    </xf>
    <xf numFmtId="0" fontId="9" fillId="2" borderId="3" xfId="0" applyFont="1" applyFill="1" applyBorder="1" applyAlignment="1">
      <alignment horizontal="right" vertical="center" wrapText="1"/>
    </xf>
    <xf numFmtId="49" fontId="4" fillId="3" borderId="6" xfId="0" applyNumberFormat="1" applyFont="1" applyFill="1" applyBorder="1" applyAlignment="1">
      <alignment horizontal="center" vertical="top" wrapText="1"/>
    </xf>
    <xf numFmtId="49" fontId="4" fillId="3" borderId="4" xfId="0" applyNumberFormat="1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right" vertical="center" wrapText="1"/>
    </xf>
    <xf numFmtId="0" fontId="9" fillId="0" borderId="1" xfId="0" applyFont="1" applyBorder="1"/>
    <xf numFmtId="164" fontId="9" fillId="0" borderId="1" xfId="0" applyNumberFormat="1" applyFont="1" applyBorder="1"/>
    <xf numFmtId="49" fontId="4" fillId="3" borderId="7" xfId="0" applyNumberFormat="1" applyFont="1" applyFill="1" applyBorder="1" applyAlignment="1">
      <alignment horizontal="center" vertical="top" wrapText="1"/>
    </xf>
    <xf numFmtId="0" fontId="12" fillId="0" borderId="0" xfId="0" applyFont="1" applyAlignment="1">
      <alignment horizontal="center" wrapText="1"/>
    </xf>
    <xf numFmtId="0" fontId="12" fillId="0" borderId="0" xfId="0" applyFont="1" applyAlignment="1">
      <alignment horizontal="center"/>
    </xf>
    <xf numFmtId="0" fontId="4" fillId="7" borderId="1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left" vertical="center" wrapText="1"/>
    </xf>
    <xf numFmtId="0" fontId="4" fillId="6" borderId="8" xfId="0" applyFont="1" applyFill="1" applyBorder="1" applyAlignment="1">
      <alignment horizontal="left" vertical="center" wrapText="1"/>
    </xf>
    <xf numFmtId="0" fontId="4" fillId="6" borderId="3" xfId="0" applyFont="1" applyFill="1" applyBorder="1" applyAlignment="1">
      <alignment horizontal="left" vertical="center" wrapText="1"/>
    </xf>
    <xf numFmtId="0" fontId="13" fillId="0" borderId="1" xfId="0" applyFont="1" applyBorder="1"/>
    <xf numFmtId="0" fontId="14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/>
    </xf>
    <xf numFmtId="2" fontId="9" fillId="0" borderId="1" xfId="0" applyNumberFormat="1" applyFont="1" applyBorder="1" applyAlignment="1">
      <alignment horizontal="center" vertical="center" wrapText="1"/>
    </xf>
    <xf numFmtId="0" fontId="4" fillId="5" borderId="2" xfId="0" applyFont="1" applyFill="1" applyBorder="1" applyAlignment="1">
      <alignment horizontal="left" vertical="center"/>
    </xf>
    <xf numFmtId="0" fontId="4" fillId="5" borderId="8" xfId="0" applyFont="1" applyFill="1" applyBorder="1" applyAlignment="1">
      <alignment horizontal="left" vertical="center"/>
    </xf>
    <xf numFmtId="0" fontId="4" fillId="5" borderId="3" xfId="0" applyFont="1" applyFill="1" applyBorder="1" applyAlignment="1">
      <alignment horizontal="left" vertical="center"/>
    </xf>
    <xf numFmtId="0" fontId="13" fillId="0" borderId="1" xfId="0" applyFont="1" applyBorder="1" applyAlignment="1">
      <alignment horizontal="left"/>
    </xf>
    <xf numFmtId="0" fontId="14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/>
    </xf>
    <xf numFmtId="0" fontId="4" fillId="5" borderId="2" xfId="0" applyFont="1" applyFill="1" applyBorder="1" applyAlignment="1">
      <alignment horizontal="left" vertical="center" wrapText="1"/>
    </xf>
    <xf numFmtId="0" fontId="4" fillId="5" borderId="8" xfId="0" applyFont="1" applyFill="1" applyBorder="1" applyAlignment="1">
      <alignment horizontal="left" vertical="center" wrapText="1"/>
    </xf>
    <xf numFmtId="0" fontId="4" fillId="5" borderId="3" xfId="0" applyFont="1" applyFill="1" applyBorder="1" applyAlignment="1">
      <alignment horizontal="left" vertical="center" wrapText="1"/>
    </xf>
    <xf numFmtId="0" fontId="4" fillId="4" borderId="2" xfId="0" applyFont="1" applyFill="1" applyBorder="1" applyAlignment="1">
      <alignment horizontal="left" vertical="center" wrapText="1"/>
    </xf>
    <xf numFmtId="0" fontId="4" fillId="4" borderId="8" xfId="0" applyFont="1" applyFill="1" applyBorder="1" applyAlignment="1">
      <alignment horizontal="left" vertical="center" wrapText="1"/>
    </xf>
    <xf numFmtId="0" fontId="4" fillId="4" borderId="3" xfId="0" applyFont="1" applyFill="1" applyBorder="1" applyAlignment="1">
      <alignment horizontal="left" vertical="center" wrapText="1"/>
    </xf>
    <xf numFmtId="0" fontId="12" fillId="0" borderId="0" xfId="0" applyFont="1" applyAlignment="1">
      <alignment horizontal="center" vertical="center"/>
    </xf>
    <xf numFmtId="0" fontId="4" fillId="3" borderId="2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164" fontId="4" fillId="2" borderId="1" xfId="0" applyNumberFormat="1" applyFont="1" applyFill="1" applyBorder="1"/>
    <xf numFmtId="0" fontId="4" fillId="0" borderId="1" xfId="0" applyFont="1" applyBorder="1"/>
    <xf numFmtId="164" fontId="4" fillId="0" borderId="1" xfId="0" applyNumberFormat="1" applyFont="1" applyBorder="1"/>
    <xf numFmtId="0" fontId="11" fillId="0" borderId="0" xfId="0" applyFont="1"/>
    <xf numFmtId="0" fontId="4" fillId="2" borderId="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1"/>
  <sheetViews>
    <sheetView view="pageLayout" zoomScale="85" zoomScaleNormal="100" zoomScalePageLayoutView="85" workbookViewId="0">
      <selection activeCell="D21" sqref="D21"/>
    </sheetView>
  </sheetViews>
  <sheetFormatPr defaultRowHeight="15" x14ac:dyDescent="0.25"/>
  <cols>
    <col min="6" max="6" width="9.140625" customWidth="1"/>
  </cols>
  <sheetData>
    <row r="1" spans="1:10" ht="77.25" customHeight="1" x14ac:dyDescent="0.25">
      <c r="A1" s="1"/>
      <c r="B1" s="1"/>
      <c r="C1" s="1"/>
      <c r="D1" s="1"/>
      <c r="E1" s="1"/>
      <c r="F1" s="1"/>
      <c r="G1" s="1"/>
      <c r="H1" s="11" t="s">
        <v>7</v>
      </c>
      <c r="I1" s="11"/>
      <c r="J1" s="11"/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x14ac:dyDescent="0.25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x14ac:dyDescent="0.2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x14ac:dyDescent="0.25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 x14ac:dyDescent="0.25">
      <c r="A6" s="1"/>
      <c r="B6" s="1"/>
      <c r="C6" s="1"/>
      <c r="D6" s="1"/>
      <c r="E6" s="1"/>
      <c r="F6" s="1"/>
      <c r="G6" s="1"/>
      <c r="H6" s="1"/>
      <c r="I6" s="1"/>
      <c r="J6" s="1"/>
    </row>
    <row r="7" spans="1:10" x14ac:dyDescent="0.25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0" x14ac:dyDescent="0.25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</row>
    <row r="11" spans="1:10" ht="20.25" x14ac:dyDescent="0.25">
      <c r="A11" s="18" t="s">
        <v>12</v>
      </c>
      <c r="B11" s="18"/>
      <c r="C11" s="18"/>
      <c r="D11" s="18"/>
      <c r="E11" s="18"/>
      <c r="F11" s="18"/>
      <c r="G11" s="18"/>
      <c r="H11" s="18"/>
      <c r="I11" s="18"/>
      <c r="J11" s="18"/>
    </row>
    <row r="12" spans="1:10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0" ht="20.25" x14ac:dyDescent="0.3">
      <c r="A13" s="19"/>
      <c r="B13" s="19"/>
      <c r="C13" s="19"/>
      <c r="D13" s="19"/>
      <c r="E13" s="19"/>
      <c r="F13" s="19"/>
      <c r="G13" s="19"/>
      <c r="H13" s="19"/>
      <c r="I13" s="19"/>
      <c r="J13" s="19"/>
    </row>
    <row r="14" spans="1:10" ht="15.75" x14ac:dyDescent="0.25">
      <c r="A14" s="20" t="s">
        <v>46</v>
      </c>
      <c r="B14" s="20"/>
      <c r="C14" s="20"/>
      <c r="D14" s="20"/>
      <c r="E14" s="20"/>
      <c r="F14" s="20"/>
      <c r="G14" s="20"/>
      <c r="H14" s="20"/>
      <c r="I14" s="20"/>
      <c r="J14" s="20"/>
    </row>
    <row r="15" spans="1:10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0" ht="20.25" x14ac:dyDescent="0.3">
      <c r="A16" s="12" t="s">
        <v>13</v>
      </c>
      <c r="B16" s="12"/>
      <c r="C16" s="12"/>
      <c r="D16" s="12"/>
      <c r="E16" s="12"/>
      <c r="F16" s="10">
        <v>2025</v>
      </c>
      <c r="G16" s="21" t="s">
        <v>6</v>
      </c>
      <c r="H16" s="21"/>
      <c r="I16" s="21"/>
      <c r="J16" s="21"/>
    </row>
    <row r="17" spans="1:10" ht="18.75" x14ac:dyDescent="0.3">
      <c r="A17" s="8"/>
      <c r="B17" s="8"/>
      <c r="C17" s="8"/>
      <c r="D17" s="8"/>
      <c r="E17" s="8"/>
      <c r="F17" s="8"/>
      <c r="G17" s="8"/>
      <c r="H17" s="8"/>
      <c r="I17" s="8"/>
      <c r="J17" s="8"/>
    </row>
    <row r="18" spans="1:10" ht="18.75" x14ac:dyDescent="0.3">
      <c r="A18" s="8"/>
      <c r="B18" s="8"/>
      <c r="C18" s="8"/>
      <c r="D18" s="8"/>
      <c r="E18" s="8"/>
      <c r="F18" s="8"/>
      <c r="G18" s="8"/>
      <c r="H18" s="8"/>
      <c r="I18" s="8"/>
      <c r="J18" s="8"/>
    </row>
    <row r="19" spans="1:10" ht="18.75" x14ac:dyDescent="0.3">
      <c r="A19" s="8"/>
      <c r="B19" s="8"/>
      <c r="C19" s="8"/>
      <c r="D19" s="8"/>
      <c r="E19" s="8"/>
      <c r="F19" s="8"/>
      <c r="G19" s="8"/>
      <c r="H19" s="8"/>
      <c r="I19" s="8"/>
      <c r="J19" s="8"/>
    </row>
    <row r="20" spans="1:10" ht="18.75" x14ac:dyDescent="0.3">
      <c r="A20" s="12" t="s">
        <v>22</v>
      </c>
      <c r="B20" s="12"/>
      <c r="C20" s="12"/>
      <c r="D20" s="12"/>
      <c r="E20" s="12"/>
      <c r="F20" s="12"/>
      <c r="G20" s="12"/>
      <c r="H20" s="12"/>
      <c r="I20" s="12"/>
      <c r="J20" s="12"/>
    </row>
    <row r="21" spans="1:10" ht="18.75" x14ac:dyDescent="0.3">
      <c r="A21" s="7"/>
      <c r="B21" s="7"/>
      <c r="C21" s="7"/>
      <c r="D21" s="7"/>
      <c r="E21" s="7"/>
      <c r="F21" s="7"/>
      <c r="G21" s="7"/>
      <c r="H21" s="7"/>
      <c r="I21" s="7"/>
      <c r="J21" s="7"/>
    </row>
    <row r="22" spans="1:10" ht="52.5" customHeight="1" x14ac:dyDescent="0.3">
      <c r="A22" s="17" t="s">
        <v>44</v>
      </c>
      <c r="B22" s="17"/>
      <c r="C22" s="17"/>
      <c r="D22" s="17"/>
      <c r="E22" s="17"/>
      <c r="F22" s="15"/>
      <c r="G22" s="15"/>
      <c r="H22" s="14" t="s">
        <v>45</v>
      </c>
      <c r="I22" s="14"/>
      <c r="J22" s="14"/>
    </row>
    <row r="23" spans="1:10" x14ac:dyDescent="0.25">
      <c r="A23" s="16" t="s">
        <v>16</v>
      </c>
      <c r="B23" s="16"/>
      <c r="C23" s="16"/>
      <c r="D23" s="16"/>
      <c r="E23" s="16"/>
      <c r="F23" s="16" t="s">
        <v>15</v>
      </c>
      <c r="G23" s="16"/>
      <c r="H23" s="16" t="s">
        <v>14</v>
      </c>
      <c r="I23" s="16"/>
      <c r="J23" s="16"/>
    </row>
    <row r="24" spans="1:10" ht="18.75" x14ac:dyDescent="0.3">
      <c r="A24" s="8"/>
      <c r="B24" s="8"/>
      <c r="C24" s="8"/>
      <c r="D24" s="8"/>
      <c r="E24" s="8"/>
      <c r="F24" s="8"/>
      <c r="G24" s="8"/>
      <c r="H24" s="8"/>
      <c r="I24" s="8"/>
      <c r="J24" s="8"/>
    </row>
    <row r="25" spans="1:10" ht="18.75" x14ac:dyDescent="0.3">
      <c r="A25" s="12" t="s">
        <v>23</v>
      </c>
      <c r="B25" s="12"/>
      <c r="C25" s="12"/>
      <c r="D25" s="12"/>
      <c r="E25" s="12"/>
      <c r="F25" s="12"/>
      <c r="G25" s="12"/>
      <c r="H25" s="12"/>
      <c r="I25" s="12"/>
      <c r="J25" s="12"/>
    </row>
    <row r="26" spans="1:10" ht="18.75" x14ac:dyDescent="0.3">
      <c r="A26" s="8"/>
      <c r="B26" s="8"/>
      <c r="C26" s="8"/>
      <c r="D26" s="8"/>
      <c r="E26" s="8"/>
      <c r="F26" s="8"/>
      <c r="G26" s="8"/>
      <c r="H26" s="8"/>
      <c r="I26" s="22">
        <v>46072</v>
      </c>
      <c r="J26" s="13"/>
    </row>
    <row r="27" spans="1:10" ht="18.75" x14ac:dyDescent="0.3">
      <c r="A27" s="8"/>
      <c r="B27" s="8"/>
      <c r="C27" s="8"/>
      <c r="D27" s="8"/>
      <c r="E27" s="8"/>
      <c r="F27" s="8"/>
      <c r="G27" s="8"/>
      <c r="H27" s="8"/>
      <c r="I27" s="8"/>
      <c r="J27" s="8"/>
    </row>
    <row r="28" spans="1:10" ht="18.75" x14ac:dyDescent="0.3">
      <c r="A28" s="8"/>
      <c r="B28" s="8"/>
      <c r="C28" s="8"/>
      <c r="D28" s="8"/>
      <c r="E28" s="8"/>
      <c r="F28" s="8"/>
      <c r="G28" s="8"/>
      <c r="H28" s="8"/>
      <c r="I28" s="8"/>
      <c r="J28" s="8"/>
    </row>
    <row r="29" spans="1:10" ht="18.75" x14ac:dyDescent="0.3">
      <c r="A29" s="8"/>
      <c r="B29" s="8"/>
      <c r="C29" s="8"/>
      <c r="D29" s="8"/>
      <c r="E29" s="8"/>
      <c r="F29" s="8"/>
      <c r="G29" s="8"/>
      <c r="H29" s="8"/>
      <c r="I29" s="8"/>
      <c r="J29" s="8"/>
    </row>
    <row r="30" spans="1:10" ht="18.75" x14ac:dyDescent="0.3">
      <c r="A30" s="8"/>
      <c r="B30" s="8"/>
      <c r="C30" s="8"/>
      <c r="D30" s="8"/>
      <c r="E30" s="8"/>
      <c r="F30" s="8"/>
      <c r="G30" s="8"/>
      <c r="H30" s="8"/>
      <c r="I30" s="8"/>
      <c r="J30" s="8"/>
    </row>
    <row r="31" spans="1:10" ht="18.75" x14ac:dyDescent="0.3">
      <c r="A31" s="8"/>
      <c r="B31" s="8"/>
      <c r="C31" s="8"/>
      <c r="D31" s="8"/>
      <c r="E31" s="8"/>
      <c r="F31" s="8"/>
      <c r="G31" s="8"/>
      <c r="H31" s="8"/>
      <c r="I31" s="8"/>
      <c r="J31" s="8"/>
    </row>
    <row r="32" spans="1:10" ht="18.75" x14ac:dyDescent="0.3">
      <c r="A32" s="8"/>
      <c r="B32" s="8"/>
      <c r="C32" s="8"/>
      <c r="D32" s="8"/>
      <c r="E32" s="8"/>
      <c r="F32" s="8"/>
      <c r="G32" s="8"/>
      <c r="H32" s="8"/>
      <c r="I32" s="8"/>
      <c r="J32" s="8"/>
    </row>
    <row r="33" spans="1:10" ht="18.75" x14ac:dyDescent="0.3">
      <c r="A33" s="8"/>
      <c r="B33" s="8"/>
      <c r="C33" s="8"/>
      <c r="D33" s="8"/>
      <c r="E33" s="8"/>
      <c r="F33" s="8"/>
      <c r="G33" s="8"/>
      <c r="H33" s="8"/>
      <c r="I33" s="8"/>
      <c r="J33" s="8"/>
    </row>
    <row r="34" spans="1:10" ht="18.75" x14ac:dyDescent="0.3">
      <c r="A34" s="8"/>
      <c r="B34" s="8"/>
      <c r="C34" s="8"/>
      <c r="D34" s="8"/>
      <c r="E34" s="8"/>
      <c r="F34" s="8"/>
      <c r="G34" s="8"/>
      <c r="H34" s="8"/>
      <c r="I34" s="8"/>
      <c r="J34" s="8"/>
    </row>
    <row r="35" spans="1:10" ht="18.75" x14ac:dyDescent="0.3">
      <c r="A35" s="8"/>
      <c r="B35" s="8"/>
      <c r="C35" s="8"/>
      <c r="D35" s="8"/>
      <c r="E35" s="8"/>
      <c r="F35" s="8"/>
      <c r="G35" s="8"/>
      <c r="H35" s="8"/>
      <c r="I35" s="8"/>
      <c r="J35" s="8"/>
    </row>
    <row r="36" spans="1:10" ht="18.75" x14ac:dyDescent="0.3">
      <c r="A36" s="8"/>
      <c r="B36" s="8"/>
      <c r="C36" s="8"/>
      <c r="D36" s="8"/>
      <c r="E36" s="8"/>
      <c r="F36" s="8"/>
      <c r="G36" s="8"/>
      <c r="H36" s="8"/>
      <c r="I36" s="8"/>
      <c r="J36" s="8"/>
    </row>
    <row r="37" spans="1:10" ht="18.75" x14ac:dyDescent="0.3">
      <c r="A37" s="8"/>
      <c r="B37" s="8"/>
      <c r="C37" s="8"/>
      <c r="D37" s="8"/>
      <c r="E37" s="8"/>
      <c r="F37" s="8"/>
      <c r="G37" s="8"/>
      <c r="H37" s="8"/>
      <c r="I37" s="8"/>
      <c r="J37" s="8"/>
    </row>
    <row r="38" spans="1:10" ht="18.75" x14ac:dyDescent="0.3">
      <c r="A38" s="8"/>
      <c r="B38" s="8"/>
      <c r="C38" s="8"/>
      <c r="D38" s="8"/>
      <c r="E38" s="8"/>
      <c r="F38" s="8"/>
      <c r="G38" s="8"/>
      <c r="H38" s="8"/>
      <c r="I38" s="8"/>
      <c r="J38" s="8"/>
    </row>
    <row r="39" spans="1:10" ht="18.75" x14ac:dyDescent="0.3">
      <c r="A39" s="8"/>
      <c r="B39" s="8"/>
      <c r="C39" s="8"/>
      <c r="D39" s="8"/>
      <c r="E39" s="8"/>
      <c r="F39" s="8"/>
      <c r="G39" s="8"/>
      <c r="H39" s="8"/>
      <c r="I39" s="8"/>
      <c r="J39" s="8"/>
    </row>
    <row r="40" spans="1:10" ht="18.75" x14ac:dyDescent="0.3">
      <c r="A40" s="8"/>
      <c r="B40" s="8"/>
      <c r="C40" s="8"/>
      <c r="D40" s="8"/>
      <c r="E40" s="8"/>
      <c r="F40" s="8"/>
      <c r="G40" s="8"/>
      <c r="H40" s="8"/>
      <c r="I40" s="8"/>
      <c r="J40" s="8"/>
    </row>
    <row r="41" spans="1:10" ht="18.75" x14ac:dyDescent="0.3">
      <c r="A41" s="8"/>
      <c r="B41" s="8"/>
      <c r="C41" s="8"/>
      <c r="D41" s="8"/>
      <c r="E41" s="8"/>
      <c r="F41" s="8"/>
      <c r="G41" s="8"/>
      <c r="H41" s="8"/>
      <c r="I41" s="8"/>
      <c r="J41" s="8"/>
    </row>
    <row r="42" spans="1:10" ht="18.75" x14ac:dyDescent="0.3">
      <c r="A42" s="8"/>
      <c r="B42" s="8"/>
      <c r="C42" s="8"/>
      <c r="D42" s="8"/>
      <c r="E42" s="8"/>
      <c r="F42" s="8"/>
      <c r="G42" s="8"/>
      <c r="H42" s="8"/>
      <c r="I42" s="8"/>
      <c r="J42" s="8"/>
    </row>
    <row r="43" spans="1:10" ht="18.75" x14ac:dyDescent="0.3">
      <c r="A43" s="8"/>
      <c r="B43" s="8"/>
      <c r="C43" s="8"/>
      <c r="D43" s="8"/>
      <c r="E43" s="8"/>
      <c r="F43" s="8"/>
      <c r="G43" s="8"/>
      <c r="H43" s="8"/>
      <c r="I43" s="8"/>
      <c r="J43" s="8"/>
    </row>
    <row r="44" spans="1:10" ht="18.75" x14ac:dyDescent="0.3">
      <c r="A44" s="8"/>
      <c r="B44" s="8"/>
      <c r="C44" s="8"/>
      <c r="D44" s="8"/>
      <c r="E44" s="8"/>
      <c r="F44" s="8"/>
      <c r="G44" s="8"/>
      <c r="H44" s="8"/>
      <c r="I44" s="8"/>
      <c r="J44" s="8"/>
    </row>
    <row r="45" spans="1:10" ht="18.75" x14ac:dyDescent="0.3">
      <c r="A45" s="8"/>
      <c r="B45" s="8"/>
      <c r="C45" s="8"/>
      <c r="D45" s="8"/>
      <c r="E45" s="8"/>
      <c r="F45" s="8"/>
      <c r="G45" s="8"/>
      <c r="H45" s="8"/>
      <c r="I45" s="8"/>
      <c r="J45" s="8"/>
    </row>
    <row r="46" spans="1:10" ht="18.75" x14ac:dyDescent="0.3">
      <c r="A46" s="6"/>
      <c r="B46" s="6"/>
      <c r="C46" s="6"/>
      <c r="D46" s="6"/>
      <c r="E46" s="6"/>
      <c r="F46" s="6"/>
      <c r="G46" s="6"/>
      <c r="H46" s="6"/>
      <c r="I46" s="6"/>
      <c r="J46" s="6"/>
    </row>
    <row r="47" spans="1:10" ht="18.75" x14ac:dyDescent="0.3">
      <c r="A47" s="6"/>
      <c r="B47" s="6"/>
      <c r="C47" s="6"/>
      <c r="D47" s="6"/>
      <c r="E47" s="6"/>
      <c r="F47" s="6"/>
      <c r="G47" s="6"/>
      <c r="H47" s="6"/>
      <c r="I47" s="6"/>
      <c r="J47" s="6"/>
    </row>
    <row r="48" spans="1:10" ht="18.75" x14ac:dyDescent="0.3">
      <c r="A48" s="6"/>
      <c r="B48" s="6"/>
      <c r="C48" s="6"/>
      <c r="D48" s="6"/>
      <c r="E48" s="6"/>
      <c r="F48" s="6"/>
      <c r="G48" s="6"/>
      <c r="H48" s="6"/>
      <c r="I48" s="6"/>
      <c r="J48" s="6"/>
    </row>
    <row r="49" spans="1:10" ht="18.75" x14ac:dyDescent="0.3">
      <c r="A49" s="6"/>
      <c r="B49" s="6"/>
      <c r="C49" s="6"/>
      <c r="D49" s="6"/>
      <c r="E49" s="6"/>
      <c r="F49" s="6"/>
      <c r="G49" s="6"/>
      <c r="H49" s="6"/>
      <c r="I49" s="6"/>
      <c r="J49" s="6"/>
    </row>
    <row r="50" spans="1:10" ht="18.75" x14ac:dyDescent="0.3">
      <c r="A50" s="6"/>
      <c r="B50" s="6"/>
      <c r="C50" s="6"/>
      <c r="D50" s="6"/>
      <c r="E50" s="6"/>
      <c r="F50" s="6"/>
      <c r="G50" s="6"/>
      <c r="H50" s="6"/>
      <c r="I50" s="6"/>
      <c r="J50" s="6"/>
    </row>
    <row r="51" spans="1:10" ht="18.75" x14ac:dyDescent="0.3">
      <c r="A51" s="6"/>
      <c r="B51" s="6"/>
      <c r="C51" s="6"/>
      <c r="D51" s="6"/>
      <c r="E51" s="6"/>
      <c r="F51" s="6"/>
      <c r="G51" s="6"/>
      <c r="H51" s="6"/>
      <c r="I51" s="6"/>
      <c r="J51" s="6"/>
    </row>
  </sheetData>
  <mergeCells count="15">
    <mergeCell ref="H1:J1"/>
    <mergeCell ref="A25:J25"/>
    <mergeCell ref="I26:J26"/>
    <mergeCell ref="A20:J20"/>
    <mergeCell ref="H22:J22"/>
    <mergeCell ref="F22:G22"/>
    <mergeCell ref="H23:J23"/>
    <mergeCell ref="F23:G23"/>
    <mergeCell ref="A22:E22"/>
    <mergeCell ref="A23:E23"/>
    <mergeCell ref="A11:J11"/>
    <mergeCell ref="A13:J13"/>
    <mergeCell ref="A14:J14"/>
    <mergeCell ref="A16:E16"/>
    <mergeCell ref="G16:J16"/>
  </mergeCells>
  <pageMargins left="0.7" right="0.34313725490196079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8"/>
  <sheetViews>
    <sheetView tabSelected="1" view="pageLayout" zoomScaleNormal="100" workbookViewId="0">
      <selection activeCell="F8" sqref="F8"/>
    </sheetView>
  </sheetViews>
  <sheetFormatPr defaultColWidth="9.140625" defaultRowHeight="15" x14ac:dyDescent="0.25"/>
  <cols>
    <col min="1" max="1" width="3.42578125" style="2" customWidth="1"/>
    <col min="2" max="2" width="17" customWidth="1"/>
    <col min="3" max="3" width="14.140625" style="73" customWidth="1"/>
    <col min="4" max="7" width="14.140625" customWidth="1"/>
  </cols>
  <sheetData>
    <row r="1" spans="1:7" ht="18.75" x14ac:dyDescent="0.3">
      <c r="A1" s="41" t="s">
        <v>26</v>
      </c>
      <c r="B1" s="42"/>
      <c r="C1" s="42"/>
      <c r="D1" s="42"/>
      <c r="E1" s="42"/>
      <c r="F1" s="42"/>
      <c r="G1" s="42"/>
    </row>
    <row r="2" spans="1:7" x14ac:dyDescent="0.25">
      <c r="A2" s="3"/>
      <c r="B2" s="3"/>
      <c r="C2" s="68"/>
      <c r="D2" s="3"/>
      <c r="E2" s="3"/>
      <c r="F2" s="3"/>
      <c r="G2" s="3"/>
    </row>
    <row r="3" spans="1:7" ht="15.75" x14ac:dyDescent="0.25">
      <c r="A3" s="23" t="s">
        <v>0</v>
      </c>
      <c r="B3" s="23" t="s">
        <v>4</v>
      </c>
      <c r="C3" s="24" t="s">
        <v>18</v>
      </c>
      <c r="D3" s="25"/>
      <c r="E3" s="25"/>
      <c r="F3" s="25"/>
      <c r="G3" s="26"/>
    </row>
    <row r="4" spans="1:7" ht="47.25" x14ac:dyDescent="0.25">
      <c r="A4" s="23"/>
      <c r="B4" s="23"/>
      <c r="C4" s="27" t="s">
        <v>17</v>
      </c>
      <c r="D4" s="27" t="s">
        <v>2</v>
      </c>
      <c r="E4" s="27" t="s">
        <v>1</v>
      </c>
      <c r="F4" s="27" t="s">
        <v>19</v>
      </c>
      <c r="G4" s="27" t="s">
        <v>3</v>
      </c>
    </row>
    <row r="5" spans="1:7" ht="15.75" x14ac:dyDescent="0.25">
      <c r="A5" s="28">
        <v>1</v>
      </c>
      <c r="B5" s="28">
        <v>2</v>
      </c>
      <c r="C5" s="69">
        <v>3</v>
      </c>
      <c r="D5" s="28">
        <v>4</v>
      </c>
      <c r="E5" s="28">
        <v>5</v>
      </c>
      <c r="F5" s="28">
        <v>6</v>
      </c>
      <c r="G5" s="28">
        <v>7</v>
      </c>
    </row>
    <row r="6" spans="1:7" ht="15.75" customHeight="1" x14ac:dyDescent="0.25">
      <c r="A6" s="29" t="s">
        <v>20</v>
      </c>
      <c r="B6" s="74"/>
      <c r="C6" s="74"/>
      <c r="D6" s="74"/>
      <c r="E6" s="74"/>
      <c r="F6" s="74"/>
      <c r="G6" s="30"/>
    </row>
    <row r="7" spans="1:7" ht="15.75" x14ac:dyDescent="0.25">
      <c r="A7" s="33" t="s">
        <v>21</v>
      </c>
      <c r="B7" s="34"/>
      <c r="C7" s="70">
        <f>D7+E7+F7</f>
        <v>7437.8</v>
      </c>
      <c r="D7" s="31">
        <f>D10</f>
        <v>3322.6</v>
      </c>
      <c r="E7" s="31">
        <f>E10</f>
        <v>67.8</v>
      </c>
      <c r="F7" s="31">
        <f>F10+F34</f>
        <v>4047.4</v>
      </c>
      <c r="G7" s="32"/>
    </row>
    <row r="8" spans="1:7" ht="15.75" x14ac:dyDescent="0.25">
      <c r="A8" s="33" t="s">
        <v>5</v>
      </c>
      <c r="B8" s="34"/>
      <c r="C8" s="70">
        <f>D8+E8+F8</f>
        <v>6319.1900000000005</v>
      </c>
      <c r="D8" s="31">
        <f>D11</f>
        <v>3322.6</v>
      </c>
      <c r="E8" s="31">
        <f>E11</f>
        <v>67.8</v>
      </c>
      <c r="F8" s="31">
        <f>F11+F35</f>
        <v>2928.79</v>
      </c>
      <c r="G8" s="32"/>
    </row>
    <row r="9" spans="1:7" ht="21" customHeight="1" x14ac:dyDescent="0.25">
      <c r="A9" s="35" t="s">
        <v>11</v>
      </c>
      <c r="B9" s="65" t="s">
        <v>28</v>
      </c>
      <c r="C9" s="66"/>
      <c r="D9" s="66"/>
      <c r="E9" s="66"/>
      <c r="F9" s="66"/>
      <c r="G9" s="67"/>
    </row>
    <row r="10" spans="1:7" ht="15.75" x14ac:dyDescent="0.25">
      <c r="A10" s="36"/>
      <c r="B10" s="37" t="s">
        <v>21</v>
      </c>
      <c r="C10" s="71">
        <f>SUM(D10:G10)</f>
        <v>3627.2000000000003</v>
      </c>
      <c r="D10" s="38">
        <v>3322.6</v>
      </c>
      <c r="E10" s="38">
        <v>67.8</v>
      </c>
      <c r="F10" s="39">
        <v>236.8</v>
      </c>
      <c r="G10" s="38"/>
    </row>
    <row r="11" spans="1:7" ht="15.75" x14ac:dyDescent="0.25">
      <c r="A11" s="40"/>
      <c r="B11" s="37" t="s">
        <v>5</v>
      </c>
      <c r="C11" s="71">
        <f>SUM(D11:G11)</f>
        <v>3627.2000000000003</v>
      </c>
      <c r="D11" s="38">
        <v>3322.6</v>
      </c>
      <c r="E11" s="38">
        <v>67.8</v>
      </c>
      <c r="F11" s="38">
        <v>236.8</v>
      </c>
      <c r="G11" s="38"/>
    </row>
    <row r="12" spans="1:7" ht="15" customHeight="1" x14ac:dyDescent="0.25">
      <c r="A12" s="35" t="s">
        <v>29</v>
      </c>
      <c r="B12" s="65" t="s">
        <v>30</v>
      </c>
      <c r="C12" s="66"/>
      <c r="D12" s="66"/>
      <c r="E12" s="66"/>
      <c r="F12" s="66"/>
      <c r="G12" s="67"/>
    </row>
    <row r="13" spans="1:7" ht="15" customHeight="1" x14ac:dyDescent="0.25">
      <c r="A13" s="36"/>
      <c r="B13" s="37" t="s">
        <v>21</v>
      </c>
      <c r="C13" s="71">
        <f>SUM(D13:G13)</f>
        <v>0</v>
      </c>
      <c r="D13" s="38"/>
      <c r="E13" s="38"/>
      <c r="F13" s="38"/>
      <c r="G13" s="38"/>
    </row>
    <row r="14" spans="1:7" ht="15" customHeight="1" x14ac:dyDescent="0.25">
      <c r="A14" s="40"/>
      <c r="B14" s="37" t="s">
        <v>5</v>
      </c>
      <c r="C14" s="71">
        <f>SUM(D14:G14)</f>
        <v>0</v>
      </c>
      <c r="D14" s="38"/>
      <c r="E14" s="38"/>
      <c r="F14" s="38"/>
      <c r="G14" s="38"/>
    </row>
    <row r="15" spans="1:7" ht="15" customHeight="1" x14ac:dyDescent="0.25">
      <c r="A15" s="35" t="s">
        <v>31</v>
      </c>
      <c r="B15" s="65" t="s">
        <v>32</v>
      </c>
      <c r="C15" s="66"/>
      <c r="D15" s="66"/>
      <c r="E15" s="66"/>
      <c r="F15" s="66"/>
      <c r="G15" s="67"/>
    </row>
    <row r="16" spans="1:7" ht="15" customHeight="1" x14ac:dyDescent="0.25">
      <c r="A16" s="36"/>
      <c r="B16" s="37" t="s">
        <v>21</v>
      </c>
      <c r="C16" s="71">
        <f>SUM(D16:G16)</f>
        <v>0</v>
      </c>
      <c r="D16" s="38"/>
      <c r="E16" s="38"/>
      <c r="F16" s="38"/>
      <c r="G16" s="38"/>
    </row>
    <row r="17" spans="1:7" ht="15" customHeight="1" x14ac:dyDescent="0.25">
      <c r="A17" s="40"/>
      <c r="B17" s="37" t="s">
        <v>5</v>
      </c>
      <c r="C17" s="71">
        <f>SUM(D17:G17)</f>
        <v>0</v>
      </c>
      <c r="D17" s="38"/>
      <c r="E17" s="38"/>
      <c r="F17" s="38"/>
      <c r="G17" s="38"/>
    </row>
    <row r="18" spans="1:7" ht="15" customHeight="1" x14ac:dyDescent="0.25">
      <c r="A18" s="35" t="s">
        <v>34</v>
      </c>
      <c r="B18" s="65" t="s">
        <v>33</v>
      </c>
      <c r="C18" s="66"/>
      <c r="D18" s="66"/>
      <c r="E18" s="66"/>
      <c r="F18" s="66"/>
      <c r="G18" s="67"/>
    </row>
    <row r="19" spans="1:7" ht="15" customHeight="1" x14ac:dyDescent="0.25">
      <c r="A19" s="36"/>
      <c r="B19" s="37" t="s">
        <v>21</v>
      </c>
      <c r="C19" s="71">
        <f>SUM(D19:G19)</f>
        <v>0</v>
      </c>
      <c r="D19" s="38"/>
      <c r="E19" s="38"/>
      <c r="F19" s="38"/>
      <c r="G19" s="38"/>
    </row>
    <row r="20" spans="1:7" ht="15" customHeight="1" x14ac:dyDescent="0.25">
      <c r="A20" s="40"/>
      <c r="B20" s="37" t="s">
        <v>5</v>
      </c>
      <c r="C20" s="71">
        <f>SUM(D20:G20)</f>
        <v>0</v>
      </c>
      <c r="D20" s="38"/>
      <c r="E20" s="38"/>
      <c r="F20" s="38"/>
      <c r="G20" s="38"/>
    </row>
    <row r="21" spans="1:7" ht="15" customHeight="1" x14ac:dyDescent="0.25">
      <c r="A21" s="35" t="s">
        <v>35</v>
      </c>
      <c r="B21" s="65" t="s">
        <v>37</v>
      </c>
      <c r="C21" s="66"/>
      <c r="D21" s="66"/>
      <c r="E21" s="66"/>
      <c r="F21" s="66"/>
      <c r="G21" s="67"/>
    </row>
    <row r="22" spans="1:7" ht="15" customHeight="1" x14ac:dyDescent="0.25">
      <c r="A22" s="36"/>
      <c r="B22" s="37" t="s">
        <v>21</v>
      </c>
      <c r="C22" s="71">
        <f>SUM(D22:G22)</f>
        <v>0</v>
      </c>
      <c r="D22" s="38"/>
      <c r="E22" s="38"/>
      <c r="F22" s="38"/>
      <c r="G22" s="38"/>
    </row>
    <row r="23" spans="1:7" ht="15" customHeight="1" x14ac:dyDescent="0.25">
      <c r="A23" s="40"/>
      <c r="B23" s="37" t="s">
        <v>5</v>
      </c>
      <c r="C23" s="71">
        <f>SUM(D23:G23)</f>
        <v>0</v>
      </c>
      <c r="D23" s="38"/>
      <c r="E23" s="38"/>
      <c r="F23" s="38"/>
      <c r="G23" s="38"/>
    </row>
    <row r="24" spans="1:7" ht="20.25" customHeight="1" x14ac:dyDescent="0.25">
      <c r="A24" s="35" t="s">
        <v>36</v>
      </c>
      <c r="B24" s="65" t="s">
        <v>38</v>
      </c>
      <c r="C24" s="66"/>
      <c r="D24" s="66"/>
      <c r="E24" s="66"/>
      <c r="F24" s="66"/>
      <c r="G24" s="67"/>
    </row>
    <row r="25" spans="1:7" ht="15.75" x14ac:dyDescent="0.25">
      <c r="A25" s="36"/>
      <c r="B25" s="37" t="s">
        <v>21</v>
      </c>
      <c r="C25" s="71">
        <f>SUM(D25:G25)</f>
        <v>0</v>
      </c>
      <c r="D25" s="38"/>
      <c r="E25" s="38"/>
      <c r="F25" s="38"/>
      <c r="G25" s="38"/>
    </row>
    <row r="26" spans="1:7" ht="15.75" x14ac:dyDescent="0.25">
      <c r="A26" s="40"/>
      <c r="B26" s="37" t="s">
        <v>5</v>
      </c>
      <c r="C26" s="71">
        <f>SUM(D26:G26)</f>
        <v>0</v>
      </c>
      <c r="D26" s="38"/>
      <c r="E26" s="38"/>
      <c r="F26" s="38"/>
      <c r="G26" s="38"/>
    </row>
    <row r="27" spans="1:7" ht="19.5" customHeight="1" x14ac:dyDescent="0.25">
      <c r="A27" s="35" t="s">
        <v>39</v>
      </c>
      <c r="B27" s="65" t="s">
        <v>38</v>
      </c>
      <c r="C27" s="66"/>
      <c r="D27" s="66"/>
      <c r="E27" s="66"/>
      <c r="F27" s="66"/>
      <c r="G27" s="67"/>
    </row>
    <row r="28" spans="1:7" ht="15.75" x14ac:dyDescent="0.25">
      <c r="A28" s="36"/>
      <c r="B28" s="37" t="s">
        <v>21</v>
      </c>
      <c r="C28" s="71">
        <f>SUM(D28:G28)</f>
        <v>0</v>
      </c>
      <c r="D28" s="38"/>
      <c r="E28" s="38"/>
      <c r="F28" s="38"/>
      <c r="G28" s="38"/>
    </row>
    <row r="29" spans="1:7" ht="15.75" x14ac:dyDescent="0.25">
      <c r="A29" s="40"/>
      <c r="B29" s="37" t="s">
        <v>5</v>
      </c>
      <c r="C29" s="71">
        <f>SUM(D29:G29)</f>
        <v>0</v>
      </c>
      <c r="D29" s="38"/>
      <c r="E29" s="38"/>
      <c r="F29" s="38"/>
      <c r="G29" s="38"/>
    </row>
    <row r="30" spans="1:7" ht="19.5" customHeight="1" x14ac:dyDescent="0.25">
      <c r="A30" s="35" t="s">
        <v>40</v>
      </c>
      <c r="B30" s="65" t="s">
        <v>42</v>
      </c>
      <c r="C30" s="66"/>
      <c r="D30" s="66"/>
      <c r="E30" s="66"/>
      <c r="F30" s="66"/>
      <c r="G30" s="67"/>
    </row>
    <row r="31" spans="1:7" ht="15.75" x14ac:dyDescent="0.25">
      <c r="A31" s="36"/>
      <c r="B31" s="37" t="s">
        <v>21</v>
      </c>
      <c r="C31" s="71">
        <f>SUM(D31:G31)</f>
        <v>0</v>
      </c>
      <c r="D31" s="38"/>
      <c r="E31" s="38"/>
      <c r="F31" s="38"/>
      <c r="G31" s="38"/>
    </row>
    <row r="32" spans="1:7" ht="15.75" x14ac:dyDescent="0.25">
      <c r="A32" s="40"/>
      <c r="B32" s="37" t="s">
        <v>5</v>
      </c>
      <c r="C32" s="71">
        <f>SUM(D32:G32)</f>
        <v>0</v>
      </c>
      <c r="D32" s="38"/>
      <c r="E32" s="38"/>
      <c r="F32" s="38"/>
      <c r="G32" s="38"/>
    </row>
    <row r="33" spans="1:7" ht="20.25" customHeight="1" x14ac:dyDescent="0.25">
      <c r="A33" s="35" t="s">
        <v>41</v>
      </c>
      <c r="B33" s="65" t="s">
        <v>43</v>
      </c>
      <c r="C33" s="66"/>
      <c r="D33" s="66"/>
      <c r="E33" s="66"/>
      <c r="F33" s="66"/>
      <c r="G33" s="67"/>
    </row>
    <row r="34" spans="1:7" ht="15.75" x14ac:dyDescent="0.25">
      <c r="A34" s="36"/>
      <c r="B34" s="37" t="s">
        <v>21</v>
      </c>
      <c r="C34" s="71">
        <f>SUM(D34:G34)</f>
        <v>3810.6</v>
      </c>
      <c r="D34" s="38"/>
      <c r="E34" s="38"/>
      <c r="F34" s="38">
        <v>3810.6</v>
      </c>
      <c r="G34" s="38"/>
    </row>
    <row r="35" spans="1:7" ht="15.75" x14ac:dyDescent="0.25">
      <c r="A35" s="40"/>
      <c r="B35" s="37" t="s">
        <v>5</v>
      </c>
      <c r="C35" s="72">
        <f>SUM(D35:G35)</f>
        <v>2691.99</v>
      </c>
      <c r="D35" s="38"/>
      <c r="E35" s="38"/>
      <c r="F35" s="39">
        <v>2691.99</v>
      </c>
      <c r="G35" s="38"/>
    </row>
    <row r="36" spans="1:7" x14ac:dyDescent="0.25">
      <c r="A36"/>
    </row>
    <row r="37" spans="1:7" x14ac:dyDescent="0.25">
      <c r="A37"/>
    </row>
    <row r="38" spans="1:7" x14ac:dyDescent="0.25">
      <c r="A38"/>
    </row>
  </sheetData>
  <mergeCells count="25">
    <mergeCell ref="B33:G33"/>
    <mergeCell ref="B30:G30"/>
    <mergeCell ref="B27:G27"/>
    <mergeCell ref="B24:G24"/>
    <mergeCell ref="B21:G21"/>
    <mergeCell ref="A15:A17"/>
    <mergeCell ref="A18:A20"/>
    <mergeCell ref="A9:A11"/>
    <mergeCell ref="A12:A14"/>
    <mergeCell ref="C3:G3"/>
    <mergeCell ref="A8:B8"/>
    <mergeCell ref="B18:G18"/>
    <mergeCell ref="B15:G15"/>
    <mergeCell ref="B12:G12"/>
    <mergeCell ref="B9:G9"/>
    <mergeCell ref="A6:G6"/>
    <mergeCell ref="A1:G1"/>
    <mergeCell ref="A3:A4"/>
    <mergeCell ref="B3:B4"/>
    <mergeCell ref="A7:B7"/>
    <mergeCell ref="A33:A35"/>
    <mergeCell ref="A21:A23"/>
    <mergeCell ref="A24:A26"/>
    <mergeCell ref="A27:A29"/>
    <mergeCell ref="A30:A32"/>
  </mergeCells>
  <pageMargins left="0.23622047244094491" right="0.15748031496062992" top="0.55118110236220474" bottom="0.35433070866141736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30"/>
  <sheetViews>
    <sheetView view="pageLayout" zoomScaleNormal="100" workbookViewId="0">
      <selection activeCell="B34" sqref="B34:D34"/>
    </sheetView>
  </sheetViews>
  <sheetFormatPr defaultRowHeight="15" x14ac:dyDescent="0.25"/>
  <cols>
    <col min="1" max="1" width="3.5703125" customWidth="1"/>
    <col min="2" max="2" width="35.85546875" customWidth="1"/>
    <col min="3" max="4" width="9.140625" style="2"/>
    <col min="5" max="5" width="14" style="2" customWidth="1"/>
    <col min="6" max="6" width="19.5703125" customWidth="1"/>
  </cols>
  <sheetData>
    <row r="1" spans="1:6" ht="18.75" x14ac:dyDescent="0.25">
      <c r="A1" s="64" t="s">
        <v>27</v>
      </c>
      <c r="B1" s="64"/>
      <c r="C1" s="64"/>
      <c r="D1" s="64"/>
      <c r="E1" s="64"/>
      <c r="F1" s="64"/>
    </row>
    <row r="2" spans="1:6" x14ac:dyDescent="0.25">
      <c r="A2" s="9"/>
      <c r="B2" s="4"/>
      <c r="C2" s="3"/>
      <c r="D2" s="3"/>
      <c r="E2" s="3"/>
      <c r="F2" s="4"/>
    </row>
    <row r="3" spans="1:6" ht="50.25" customHeight="1" x14ac:dyDescent="0.25">
      <c r="A3" s="43" t="s">
        <v>0</v>
      </c>
      <c r="B3" s="44" t="s">
        <v>25</v>
      </c>
      <c r="C3" s="44" t="s">
        <v>8</v>
      </c>
      <c r="D3" s="44" t="s">
        <v>9</v>
      </c>
      <c r="E3" s="43" t="s">
        <v>10</v>
      </c>
      <c r="F3" s="43" t="s">
        <v>24</v>
      </c>
    </row>
    <row r="4" spans="1:6" ht="119.25" customHeight="1" x14ac:dyDescent="0.25">
      <c r="A4" s="45" t="s">
        <v>78</v>
      </c>
      <c r="B4" s="46"/>
      <c r="C4" s="46"/>
      <c r="D4" s="46"/>
      <c r="E4" s="46"/>
      <c r="F4" s="47"/>
    </row>
    <row r="5" spans="1:6" ht="31.5" x14ac:dyDescent="0.25">
      <c r="A5" s="48"/>
      <c r="B5" s="49" t="s">
        <v>47</v>
      </c>
      <c r="C5" s="50">
        <v>0</v>
      </c>
      <c r="D5" s="50">
        <v>0</v>
      </c>
      <c r="E5" s="51">
        <v>0</v>
      </c>
      <c r="F5" s="50"/>
    </row>
    <row r="6" spans="1:6" ht="31.5" x14ac:dyDescent="0.25">
      <c r="A6" s="48"/>
      <c r="B6" s="49" t="s">
        <v>48</v>
      </c>
      <c r="C6" s="50">
        <v>0</v>
      </c>
      <c r="D6" s="50">
        <v>0</v>
      </c>
      <c r="E6" s="51">
        <v>0</v>
      </c>
      <c r="F6" s="50"/>
    </row>
    <row r="7" spans="1:6" ht="15.75" x14ac:dyDescent="0.25">
      <c r="A7" s="52" t="s">
        <v>49</v>
      </c>
      <c r="B7" s="53"/>
      <c r="C7" s="53"/>
      <c r="D7" s="53"/>
      <c r="E7" s="53"/>
      <c r="F7" s="54"/>
    </row>
    <row r="8" spans="1:6" s="5" customFormat="1" ht="31.5" x14ac:dyDescent="0.25">
      <c r="A8" s="55"/>
      <c r="B8" s="56" t="s">
        <v>50</v>
      </c>
      <c r="C8" s="50">
        <v>6</v>
      </c>
      <c r="D8" s="50">
        <v>6</v>
      </c>
      <c r="E8" s="51">
        <f>D8/C8*100-100</f>
        <v>0</v>
      </c>
      <c r="F8" s="57"/>
    </row>
    <row r="9" spans="1:6" s="5" customFormat="1" ht="102" customHeight="1" x14ac:dyDescent="0.25">
      <c r="A9" s="58" t="s">
        <v>79</v>
      </c>
      <c r="B9" s="59"/>
      <c r="C9" s="59"/>
      <c r="D9" s="59"/>
      <c r="E9" s="59"/>
      <c r="F9" s="60"/>
    </row>
    <row r="10" spans="1:6" s="5" customFormat="1" ht="63" x14ac:dyDescent="0.25">
      <c r="A10" s="55"/>
      <c r="B10" s="56" t="s">
        <v>51</v>
      </c>
      <c r="C10" s="50">
        <v>10</v>
      </c>
      <c r="D10" s="50">
        <v>10</v>
      </c>
      <c r="E10" s="51">
        <f>D10/C10*100-100</f>
        <v>0</v>
      </c>
      <c r="F10" s="57"/>
    </row>
    <row r="11" spans="1:6" s="5" customFormat="1" ht="15.75" x14ac:dyDescent="0.25">
      <c r="A11" s="61" t="s">
        <v>52</v>
      </c>
      <c r="B11" s="62"/>
      <c r="C11" s="62"/>
      <c r="D11" s="62"/>
      <c r="E11" s="62"/>
      <c r="F11" s="63"/>
    </row>
    <row r="12" spans="1:6" s="5" customFormat="1" ht="31.5" x14ac:dyDescent="0.25">
      <c r="A12" s="55"/>
      <c r="B12" s="56" t="s">
        <v>53</v>
      </c>
      <c r="C12" s="50">
        <v>1</v>
      </c>
      <c r="D12" s="50">
        <v>1</v>
      </c>
      <c r="E12" s="51">
        <f t="shared" ref="E12" si="0">D12/C12*100-100</f>
        <v>0</v>
      </c>
      <c r="F12" s="57"/>
    </row>
    <row r="13" spans="1:6" s="5" customFormat="1" ht="15.75" x14ac:dyDescent="0.25">
      <c r="A13" s="61" t="s">
        <v>54</v>
      </c>
      <c r="B13" s="62"/>
      <c r="C13" s="62"/>
      <c r="D13" s="62"/>
      <c r="E13" s="62"/>
      <c r="F13" s="63"/>
    </row>
    <row r="14" spans="1:6" s="5" customFormat="1" ht="31.5" x14ac:dyDescent="0.25">
      <c r="A14" s="55"/>
      <c r="B14" s="56" t="s">
        <v>55</v>
      </c>
      <c r="C14" s="50">
        <v>0</v>
      </c>
      <c r="D14" s="50">
        <v>0</v>
      </c>
      <c r="E14" s="51">
        <v>0</v>
      </c>
      <c r="F14" s="57"/>
    </row>
    <row r="15" spans="1:6" s="5" customFormat="1" ht="15.75" x14ac:dyDescent="0.25">
      <c r="A15" s="61" t="s">
        <v>56</v>
      </c>
      <c r="B15" s="62"/>
      <c r="C15" s="62"/>
      <c r="D15" s="62"/>
      <c r="E15" s="62"/>
      <c r="F15" s="63"/>
    </row>
    <row r="16" spans="1:6" s="5" customFormat="1" ht="15" customHeight="1" x14ac:dyDescent="0.25">
      <c r="A16" s="55"/>
      <c r="B16" s="56" t="s">
        <v>57</v>
      </c>
      <c r="C16" s="50">
        <v>0</v>
      </c>
      <c r="D16" s="50">
        <v>0</v>
      </c>
      <c r="E16" s="51">
        <v>0</v>
      </c>
      <c r="F16" s="57"/>
    </row>
    <row r="17" spans="1:6" s="5" customFormat="1" ht="15.75" x14ac:dyDescent="0.25">
      <c r="A17" s="61" t="s">
        <v>58</v>
      </c>
      <c r="B17" s="62"/>
      <c r="C17" s="62"/>
      <c r="D17" s="62"/>
      <c r="E17" s="62"/>
      <c r="F17" s="63"/>
    </row>
    <row r="18" spans="1:6" s="5" customFormat="1" ht="47.25" x14ac:dyDescent="0.25">
      <c r="A18" s="55"/>
      <c r="B18" s="56" t="s">
        <v>59</v>
      </c>
      <c r="C18" s="50">
        <v>0</v>
      </c>
      <c r="D18" s="50">
        <v>0</v>
      </c>
      <c r="E18" s="51">
        <v>0</v>
      </c>
      <c r="F18" s="57"/>
    </row>
    <row r="19" spans="1:6" ht="15.75" x14ac:dyDescent="0.25">
      <c r="A19" s="61" t="s">
        <v>60</v>
      </c>
      <c r="B19" s="62"/>
      <c r="C19" s="62"/>
      <c r="D19" s="62"/>
      <c r="E19" s="62"/>
      <c r="F19" s="63"/>
    </row>
    <row r="20" spans="1:6" ht="31.5" x14ac:dyDescent="0.25">
      <c r="A20" s="55"/>
      <c r="B20" s="56" t="s">
        <v>61</v>
      </c>
      <c r="C20" s="50">
        <v>0</v>
      </c>
      <c r="D20" s="50">
        <v>0</v>
      </c>
      <c r="E20" s="51">
        <v>0</v>
      </c>
      <c r="F20" s="57"/>
    </row>
    <row r="21" spans="1:6" ht="15.75" x14ac:dyDescent="0.25">
      <c r="A21" s="61" t="s">
        <v>62</v>
      </c>
      <c r="B21" s="62"/>
      <c r="C21" s="62"/>
      <c r="D21" s="62"/>
      <c r="E21" s="62"/>
      <c r="F21" s="63"/>
    </row>
    <row r="22" spans="1:6" ht="31.5" x14ac:dyDescent="0.25">
      <c r="A22" s="55"/>
      <c r="B22" s="56" t="s">
        <v>63</v>
      </c>
      <c r="C22" s="50">
        <v>0</v>
      </c>
      <c r="D22" s="50">
        <v>0</v>
      </c>
      <c r="E22" s="51">
        <v>0</v>
      </c>
      <c r="F22" s="57"/>
    </row>
    <row r="23" spans="1:6" ht="15.75" x14ac:dyDescent="0.25">
      <c r="A23" s="61" t="s">
        <v>64</v>
      </c>
      <c r="B23" s="62"/>
      <c r="C23" s="62"/>
      <c r="D23" s="62"/>
      <c r="E23" s="62"/>
      <c r="F23" s="63"/>
    </row>
    <row r="24" spans="1:6" ht="31.5" x14ac:dyDescent="0.25">
      <c r="A24" s="55"/>
      <c r="B24" s="56" t="s">
        <v>65</v>
      </c>
      <c r="C24" s="50">
        <v>0</v>
      </c>
      <c r="D24" s="50">
        <v>0</v>
      </c>
      <c r="E24" s="51">
        <v>0</v>
      </c>
      <c r="F24" s="57"/>
    </row>
    <row r="25" spans="1:6" ht="15" customHeight="1" x14ac:dyDescent="0.25">
      <c r="A25" s="61" t="s">
        <v>66</v>
      </c>
      <c r="B25" s="62"/>
      <c r="C25" s="62"/>
      <c r="D25" s="62"/>
      <c r="E25" s="62"/>
      <c r="F25" s="63"/>
    </row>
    <row r="26" spans="1:6" ht="31.5" x14ac:dyDescent="0.25">
      <c r="A26" s="55"/>
      <c r="B26" s="56" t="s">
        <v>67</v>
      </c>
      <c r="C26" s="50">
        <v>2</v>
      </c>
      <c r="D26" s="50">
        <v>2</v>
      </c>
      <c r="E26" s="51">
        <v>0</v>
      </c>
      <c r="F26" s="57"/>
    </row>
    <row r="27" spans="1:6" ht="15" customHeight="1" x14ac:dyDescent="0.25">
      <c r="A27" s="61" t="s">
        <v>68</v>
      </c>
      <c r="B27" s="62"/>
      <c r="C27" s="62"/>
      <c r="D27" s="62"/>
      <c r="E27" s="62"/>
      <c r="F27" s="63"/>
    </row>
    <row r="28" spans="1:6" ht="15.75" x14ac:dyDescent="0.25">
      <c r="A28" s="55"/>
      <c r="B28" s="56" t="s">
        <v>69</v>
      </c>
      <c r="C28" s="50">
        <v>10</v>
      </c>
      <c r="D28" s="50">
        <v>10</v>
      </c>
      <c r="E28" s="51">
        <v>0</v>
      </c>
      <c r="F28" s="57"/>
    </row>
    <row r="29" spans="1:6" ht="15" customHeight="1" x14ac:dyDescent="0.25">
      <c r="A29" s="61" t="s">
        <v>70</v>
      </c>
      <c r="B29" s="62"/>
      <c r="C29" s="62"/>
      <c r="D29" s="62"/>
      <c r="E29" s="62"/>
      <c r="F29" s="63"/>
    </row>
    <row r="30" spans="1:6" ht="31.5" x14ac:dyDescent="0.25">
      <c r="A30" s="55"/>
      <c r="B30" s="56" t="s">
        <v>71</v>
      </c>
      <c r="C30" s="50">
        <v>6</v>
      </c>
      <c r="D30" s="50">
        <v>6</v>
      </c>
      <c r="E30" s="51">
        <v>0</v>
      </c>
      <c r="F30" s="57"/>
    </row>
    <row r="31" spans="1:6" ht="15" customHeight="1" x14ac:dyDescent="0.25">
      <c r="A31" s="61" t="s">
        <v>72</v>
      </c>
      <c r="B31" s="62"/>
      <c r="C31" s="62"/>
      <c r="D31" s="62"/>
      <c r="E31" s="62"/>
      <c r="F31" s="63"/>
    </row>
    <row r="32" spans="1:6" ht="31.5" x14ac:dyDescent="0.25">
      <c r="A32" s="55"/>
      <c r="B32" s="56" t="s">
        <v>73</v>
      </c>
      <c r="C32" s="50">
        <v>10</v>
      </c>
      <c r="D32" s="50">
        <v>10</v>
      </c>
      <c r="E32" s="51">
        <v>0</v>
      </c>
      <c r="F32" s="57"/>
    </row>
    <row r="33" spans="1:6" ht="15" customHeight="1" x14ac:dyDescent="0.25">
      <c r="A33" s="61" t="s">
        <v>74</v>
      </c>
      <c r="B33" s="62"/>
      <c r="C33" s="62"/>
      <c r="D33" s="62"/>
      <c r="E33" s="62"/>
      <c r="F33" s="63"/>
    </row>
    <row r="34" spans="1:6" ht="31.5" x14ac:dyDescent="0.25">
      <c r="A34" s="55"/>
      <c r="B34" s="56" t="s">
        <v>75</v>
      </c>
      <c r="C34" s="50">
        <v>10</v>
      </c>
      <c r="D34" s="50">
        <v>10</v>
      </c>
      <c r="E34" s="51">
        <v>0</v>
      </c>
      <c r="F34" s="57"/>
    </row>
    <row r="35" spans="1:6" ht="15" customHeight="1" x14ac:dyDescent="0.25">
      <c r="A35" s="61" t="s">
        <v>76</v>
      </c>
      <c r="B35" s="62"/>
      <c r="C35" s="62"/>
      <c r="D35" s="62"/>
      <c r="E35" s="62"/>
      <c r="F35" s="63"/>
    </row>
    <row r="36" spans="1:6" ht="47.25" x14ac:dyDescent="0.25">
      <c r="A36" s="55"/>
      <c r="B36" s="56" t="s">
        <v>77</v>
      </c>
      <c r="C36" s="50">
        <v>0</v>
      </c>
      <c r="D36" s="50">
        <v>0</v>
      </c>
      <c r="E36" s="51">
        <v>0</v>
      </c>
      <c r="F36" s="57"/>
    </row>
    <row r="37" spans="1:6" x14ac:dyDescent="0.25">
      <c r="B37" s="4"/>
      <c r="C37" s="3"/>
      <c r="D37" s="3"/>
      <c r="E37" s="3"/>
      <c r="F37" s="4"/>
    </row>
    <row r="38" spans="1:6" x14ac:dyDescent="0.25">
      <c r="B38" s="4"/>
      <c r="C38" s="3"/>
      <c r="D38" s="3"/>
      <c r="E38" s="3"/>
      <c r="F38" s="4"/>
    </row>
    <row r="39" spans="1:6" x14ac:dyDescent="0.25">
      <c r="B39" s="4"/>
      <c r="C39" s="3"/>
      <c r="D39" s="3"/>
      <c r="E39" s="3"/>
      <c r="F39" s="4"/>
    </row>
    <row r="40" spans="1:6" x14ac:dyDescent="0.25">
      <c r="B40" s="4"/>
      <c r="C40" s="3"/>
      <c r="D40" s="3"/>
      <c r="E40" s="3"/>
      <c r="F40" s="4"/>
    </row>
    <row r="41" spans="1:6" x14ac:dyDescent="0.25">
      <c r="B41" s="4"/>
      <c r="C41" s="3"/>
      <c r="D41" s="3"/>
      <c r="E41" s="3"/>
      <c r="F41" s="4"/>
    </row>
    <row r="42" spans="1:6" x14ac:dyDescent="0.25">
      <c r="B42" s="4"/>
      <c r="C42" s="3"/>
      <c r="D42" s="3"/>
      <c r="E42" s="3"/>
      <c r="F42" s="4"/>
    </row>
    <row r="43" spans="1:6" x14ac:dyDescent="0.25">
      <c r="B43" s="4"/>
      <c r="C43" s="3"/>
      <c r="D43" s="3"/>
      <c r="E43" s="3"/>
      <c r="F43" s="4"/>
    </row>
    <row r="44" spans="1:6" x14ac:dyDescent="0.25">
      <c r="B44" s="4"/>
      <c r="C44" s="3"/>
      <c r="D44" s="3"/>
      <c r="E44" s="3"/>
      <c r="F44" s="4"/>
    </row>
    <row r="45" spans="1:6" x14ac:dyDescent="0.25">
      <c r="B45" s="4"/>
      <c r="C45" s="3"/>
      <c r="D45" s="3"/>
      <c r="E45" s="3"/>
      <c r="F45" s="4"/>
    </row>
    <row r="46" spans="1:6" x14ac:dyDescent="0.25">
      <c r="B46" s="4"/>
      <c r="C46" s="3"/>
      <c r="D46" s="3"/>
      <c r="E46" s="3"/>
      <c r="F46" s="4"/>
    </row>
    <row r="47" spans="1:6" x14ac:dyDescent="0.25">
      <c r="B47" s="4"/>
      <c r="C47" s="3"/>
      <c r="D47" s="3"/>
      <c r="E47" s="3"/>
      <c r="F47" s="4"/>
    </row>
    <row r="48" spans="1:6" x14ac:dyDescent="0.25">
      <c r="B48" s="4"/>
      <c r="C48" s="3"/>
      <c r="D48" s="3"/>
      <c r="E48" s="3"/>
      <c r="F48" s="4"/>
    </row>
    <row r="49" spans="2:6" x14ac:dyDescent="0.25">
      <c r="B49" s="4"/>
      <c r="C49" s="3"/>
      <c r="D49" s="3"/>
      <c r="E49" s="3"/>
      <c r="F49" s="4"/>
    </row>
    <row r="50" spans="2:6" x14ac:dyDescent="0.25">
      <c r="B50" s="4"/>
      <c r="C50" s="3"/>
      <c r="D50" s="3"/>
      <c r="E50" s="3"/>
      <c r="F50" s="4"/>
    </row>
    <row r="51" spans="2:6" x14ac:dyDescent="0.25">
      <c r="B51" s="4"/>
      <c r="C51" s="3"/>
      <c r="D51" s="3"/>
      <c r="E51" s="3"/>
      <c r="F51" s="4"/>
    </row>
    <row r="52" spans="2:6" x14ac:dyDescent="0.25">
      <c r="B52" s="4"/>
      <c r="C52" s="3"/>
      <c r="D52" s="3"/>
      <c r="E52" s="3"/>
      <c r="F52" s="4"/>
    </row>
    <row r="53" spans="2:6" x14ac:dyDescent="0.25">
      <c r="B53" s="4"/>
      <c r="C53" s="3"/>
      <c r="D53" s="3"/>
      <c r="E53" s="3"/>
      <c r="F53" s="4"/>
    </row>
    <row r="54" spans="2:6" x14ac:dyDescent="0.25">
      <c r="B54" s="4"/>
      <c r="C54" s="3"/>
      <c r="D54" s="3"/>
      <c r="E54" s="3"/>
      <c r="F54" s="4"/>
    </row>
    <row r="55" spans="2:6" x14ac:dyDescent="0.25">
      <c r="B55" s="4"/>
      <c r="C55" s="3"/>
      <c r="D55" s="3"/>
      <c r="E55" s="3"/>
      <c r="F55" s="4"/>
    </row>
    <row r="56" spans="2:6" x14ac:dyDescent="0.25">
      <c r="B56" s="4"/>
      <c r="C56" s="3"/>
      <c r="D56" s="3"/>
      <c r="E56" s="3"/>
      <c r="F56" s="4"/>
    </row>
    <row r="57" spans="2:6" x14ac:dyDescent="0.25">
      <c r="B57" s="4"/>
      <c r="C57" s="3"/>
      <c r="D57" s="3"/>
      <c r="E57" s="3"/>
      <c r="F57" s="4"/>
    </row>
    <row r="58" spans="2:6" x14ac:dyDescent="0.25">
      <c r="B58" s="4"/>
      <c r="C58" s="3"/>
      <c r="D58" s="3"/>
      <c r="E58" s="3"/>
      <c r="F58" s="4"/>
    </row>
    <row r="59" spans="2:6" x14ac:dyDescent="0.25">
      <c r="B59" s="4"/>
      <c r="C59" s="3"/>
      <c r="D59" s="3"/>
      <c r="E59" s="3"/>
      <c r="F59" s="4"/>
    </row>
    <row r="60" spans="2:6" x14ac:dyDescent="0.25">
      <c r="B60" s="4"/>
      <c r="C60" s="3"/>
      <c r="D60" s="3"/>
      <c r="E60" s="3"/>
      <c r="F60" s="4"/>
    </row>
    <row r="61" spans="2:6" x14ac:dyDescent="0.25">
      <c r="B61" s="4"/>
      <c r="C61" s="3"/>
      <c r="D61" s="3"/>
      <c r="E61" s="3"/>
      <c r="F61" s="4"/>
    </row>
    <row r="62" spans="2:6" x14ac:dyDescent="0.25">
      <c r="B62" s="4"/>
      <c r="C62" s="3"/>
      <c r="D62" s="3"/>
      <c r="E62" s="3"/>
      <c r="F62" s="4"/>
    </row>
    <row r="63" spans="2:6" x14ac:dyDescent="0.25">
      <c r="B63" s="4"/>
      <c r="C63" s="3"/>
      <c r="D63" s="3"/>
      <c r="E63" s="3"/>
      <c r="F63" s="4"/>
    </row>
    <row r="64" spans="2:6" x14ac:dyDescent="0.25">
      <c r="B64" s="4"/>
      <c r="C64" s="3"/>
      <c r="D64" s="3"/>
      <c r="E64" s="3"/>
      <c r="F64" s="4"/>
    </row>
    <row r="65" spans="2:6" x14ac:dyDescent="0.25">
      <c r="B65" s="4"/>
      <c r="C65" s="3"/>
      <c r="D65" s="3"/>
      <c r="E65" s="3"/>
      <c r="F65" s="4"/>
    </row>
    <row r="66" spans="2:6" x14ac:dyDescent="0.25">
      <c r="B66" s="4"/>
      <c r="C66" s="3"/>
      <c r="D66" s="3"/>
      <c r="E66" s="3"/>
      <c r="F66" s="4"/>
    </row>
    <row r="67" spans="2:6" x14ac:dyDescent="0.25">
      <c r="B67" s="4"/>
      <c r="C67" s="3"/>
      <c r="D67" s="3"/>
      <c r="E67" s="3"/>
      <c r="F67" s="4"/>
    </row>
    <row r="68" spans="2:6" x14ac:dyDescent="0.25">
      <c r="B68" s="4"/>
      <c r="C68" s="3"/>
      <c r="D68" s="3"/>
      <c r="E68" s="3"/>
      <c r="F68" s="4"/>
    </row>
    <row r="69" spans="2:6" x14ac:dyDescent="0.25">
      <c r="B69" s="4"/>
      <c r="C69" s="3"/>
      <c r="D69" s="3"/>
      <c r="E69" s="3"/>
      <c r="F69" s="4"/>
    </row>
    <row r="70" spans="2:6" x14ac:dyDescent="0.25">
      <c r="B70" s="4"/>
      <c r="C70" s="3"/>
      <c r="D70" s="3"/>
      <c r="E70" s="3"/>
      <c r="F70" s="4"/>
    </row>
    <row r="71" spans="2:6" x14ac:dyDescent="0.25">
      <c r="B71" s="4"/>
      <c r="C71" s="3"/>
      <c r="D71" s="3"/>
      <c r="E71" s="3"/>
      <c r="F71" s="4"/>
    </row>
    <row r="72" spans="2:6" x14ac:dyDescent="0.25">
      <c r="B72" s="4"/>
      <c r="C72" s="3"/>
      <c r="D72" s="3"/>
      <c r="E72" s="3"/>
      <c r="F72" s="4"/>
    </row>
    <row r="73" spans="2:6" x14ac:dyDescent="0.25">
      <c r="B73" s="4"/>
      <c r="C73" s="3"/>
      <c r="D73" s="3"/>
      <c r="E73" s="3"/>
      <c r="F73" s="4"/>
    </row>
    <row r="74" spans="2:6" x14ac:dyDescent="0.25">
      <c r="B74" s="4"/>
      <c r="C74" s="3"/>
      <c r="D74" s="3"/>
      <c r="E74" s="3"/>
      <c r="F74" s="4"/>
    </row>
    <row r="75" spans="2:6" x14ac:dyDescent="0.25">
      <c r="B75" s="4"/>
      <c r="C75" s="3"/>
      <c r="D75" s="3"/>
      <c r="E75" s="3"/>
      <c r="F75" s="4"/>
    </row>
    <row r="76" spans="2:6" x14ac:dyDescent="0.25">
      <c r="B76" s="4"/>
      <c r="C76" s="3"/>
      <c r="D76" s="3"/>
      <c r="E76" s="3"/>
      <c r="F76" s="4"/>
    </row>
    <row r="77" spans="2:6" x14ac:dyDescent="0.25">
      <c r="B77" s="4"/>
      <c r="C77" s="3"/>
      <c r="D77" s="3"/>
      <c r="E77" s="3"/>
      <c r="F77" s="4"/>
    </row>
    <row r="78" spans="2:6" x14ac:dyDescent="0.25">
      <c r="B78" s="4"/>
      <c r="C78" s="3"/>
      <c r="D78" s="3"/>
      <c r="E78" s="3"/>
      <c r="F78" s="4"/>
    </row>
    <row r="79" spans="2:6" x14ac:dyDescent="0.25">
      <c r="B79" s="4"/>
      <c r="C79" s="3"/>
      <c r="D79" s="3"/>
      <c r="E79" s="3"/>
      <c r="F79" s="4"/>
    </row>
    <row r="80" spans="2:6" x14ac:dyDescent="0.25">
      <c r="B80" s="4"/>
      <c r="C80" s="3"/>
      <c r="D80" s="3"/>
      <c r="E80" s="3"/>
      <c r="F80" s="4"/>
    </row>
    <row r="81" spans="2:6" x14ac:dyDescent="0.25">
      <c r="B81" s="4"/>
      <c r="C81" s="3"/>
      <c r="D81" s="3"/>
      <c r="E81" s="3"/>
      <c r="F81" s="4"/>
    </row>
    <row r="82" spans="2:6" x14ac:dyDescent="0.25">
      <c r="B82" s="4"/>
      <c r="C82" s="3"/>
      <c r="D82" s="3"/>
      <c r="E82" s="3"/>
      <c r="F82" s="4"/>
    </row>
    <row r="83" spans="2:6" x14ac:dyDescent="0.25">
      <c r="B83" s="4"/>
      <c r="C83" s="3"/>
      <c r="D83" s="3"/>
      <c r="E83" s="3"/>
      <c r="F83" s="4"/>
    </row>
    <row r="84" spans="2:6" x14ac:dyDescent="0.25">
      <c r="B84" s="4"/>
      <c r="C84" s="3"/>
      <c r="D84" s="3"/>
      <c r="E84" s="3"/>
      <c r="F84" s="4"/>
    </row>
    <row r="85" spans="2:6" x14ac:dyDescent="0.25">
      <c r="B85" s="4"/>
      <c r="C85" s="3"/>
      <c r="D85" s="3"/>
      <c r="E85" s="3"/>
      <c r="F85" s="4"/>
    </row>
    <row r="86" spans="2:6" x14ac:dyDescent="0.25">
      <c r="B86" s="4"/>
      <c r="C86" s="3"/>
      <c r="D86" s="3"/>
      <c r="E86" s="3"/>
      <c r="F86" s="4"/>
    </row>
    <row r="87" spans="2:6" x14ac:dyDescent="0.25">
      <c r="B87" s="4"/>
      <c r="C87" s="3"/>
      <c r="D87" s="3"/>
      <c r="E87" s="3"/>
      <c r="F87" s="4"/>
    </row>
    <row r="88" spans="2:6" x14ac:dyDescent="0.25">
      <c r="B88" s="4"/>
      <c r="C88" s="3"/>
      <c r="D88" s="3"/>
      <c r="E88" s="3"/>
      <c r="F88" s="4"/>
    </row>
    <row r="89" spans="2:6" x14ac:dyDescent="0.25">
      <c r="B89" s="4"/>
      <c r="C89" s="3"/>
      <c r="D89" s="3"/>
      <c r="E89" s="3"/>
      <c r="F89" s="4"/>
    </row>
    <row r="90" spans="2:6" x14ac:dyDescent="0.25">
      <c r="B90" s="4"/>
      <c r="C90" s="3"/>
      <c r="D90" s="3"/>
      <c r="E90" s="3"/>
      <c r="F90" s="4"/>
    </row>
    <row r="91" spans="2:6" x14ac:dyDescent="0.25">
      <c r="B91" s="4"/>
      <c r="C91" s="3"/>
      <c r="D91" s="3"/>
      <c r="E91" s="3"/>
      <c r="F91" s="4"/>
    </row>
    <row r="92" spans="2:6" x14ac:dyDescent="0.25">
      <c r="B92" s="4"/>
      <c r="C92" s="3"/>
      <c r="D92" s="3"/>
      <c r="E92" s="3"/>
      <c r="F92" s="4"/>
    </row>
    <row r="93" spans="2:6" x14ac:dyDescent="0.25">
      <c r="B93" s="4"/>
      <c r="C93" s="3"/>
      <c r="D93" s="3"/>
      <c r="E93" s="3"/>
      <c r="F93" s="4"/>
    </row>
    <row r="94" spans="2:6" x14ac:dyDescent="0.25">
      <c r="B94" s="4"/>
      <c r="C94" s="3"/>
      <c r="D94" s="3"/>
      <c r="E94" s="3"/>
      <c r="F94" s="4"/>
    </row>
    <row r="95" spans="2:6" x14ac:dyDescent="0.25">
      <c r="B95" s="4"/>
      <c r="C95" s="3"/>
      <c r="D95" s="3"/>
      <c r="E95" s="3"/>
      <c r="F95" s="4"/>
    </row>
    <row r="96" spans="2:6" x14ac:dyDescent="0.25">
      <c r="B96" s="4"/>
      <c r="C96" s="3"/>
      <c r="D96" s="3"/>
      <c r="E96" s="3"/>
      <c r="F96" s="4"/>
    </row>
    <row r="97" spans="2:6" x14ac:dyDescent="0.25">
      <c r="B97" s="4"/>
      <c r="C97" s="3"/>
      <c r="D97" s="3"/>
      <c r="E97" s="3"/>
      <c r="F97" s="4"/>
    </row>
    <row r="98" spans="2:6" x14ac:dyDescent="0.25">
      <c r="B98" s="4"/>
      <c r="C98" s="3"/>
      <c r="D98" s="3"/>
      <c r="E98" s="3"/>
      <c r="F98" s="4"/>
    </row>
    <row r="99" spans="2:6" x14ac:dyDescent="0.25">
      <c r="B99" s="4"/>
      <c r="C99" s="3"/>
      <c r="D99" s="3"/>
      <c r="E99" s="3"/>
      <c r="F99" s="4"/>
    </row>
    <row r="100" spans="2:6" x14ac:dyDescent="0.25">
      <c r="B100" s="4"/>
      <c r="C100" s="3"/>
      <c r="D100" s="3"/>
      <c r="E100" s="3"/>
      <c r="F100" s="4"/>
    </row>
    <row r="101" spans="2:6" x14ac:dyDescent="0.25">
      <c r="B101" s="4"/>
      <c r="C101" s="3"/>
      <c r="D101" s="3"/>
      <c r="E101" s="3"/>
      <c r="F101" s="4"/>
    </row>
    <row r="102" spans="2:6" x14ac:dyDescent="0.25">
      <c r="B102" s="4"/>
      <c r="C102" s="3"/>
      <c r="D102" s="3"/>
      <c r="E102" s="3"/>
      <c r="F102" s="4"/>
    </row>
    <row r="103" spans="2:6" x14ac:dyDescent="0.25">
      <c r="B103" s="4"/>
      <c r="C103" s="3"/>
      <c r="D103" s="3"/>
      <c r="E103" s="3"/>
      <c r="F103" s="4"/>
    </row>
    <row r="104" spans="2:6" x14ac:dyDescent="0.25">
      <c r="B104" s="4"/>
      <c r="C104" s="3"/>
      <c r="D104" s="3"/>
      <c r="E104" s="3"/>
      <c r="F104" s="4"/>
    </row>
    <row r="105" spans="2:6" x14ac:dyDescent="0.25">
      <c r="B105" s="4"/>
      <c r="C105" s="3"/>
      <c r="D105" s="3"/>
      <c r="E105" s="3"/>
      <c r="F105" s="4"/>
    </row>
    <row r="106" spans="2:6" x14ac:dyDescent="0.25">
      <c r="B106" s="4"/>
      <c r="C106" s="3"/>
      <c r="D106" s="3"/>
      <c r="E106" s="3"/>
      <c r="F106" s="4"/>
    </row>
    <row r="107" spans="2:6" x14ac:dyDescent="0.25">
      <c r="B107" s="4"/>
      <c r="C107" s="3"/>
      <c r="D107" s="3"/>
      <c r="E107" s="3"/>
      <c r="F107" s="4"/>
    </row>
    <row r="108" spans="2:6" x14ac:dyDescent="0.25">
      <c r="B108" s="4"/>
      <c r="C108" s="3"/>
      <c r="D108" s="3"/>
      <c r="E108" s="3"/>
      <c r="F108" s="4"/>
    </row>
    <row r="109" spans="2:6" x14ac:dyDescent="0.25">
      <c r="B109" s="4"/>
      <c r="C109" s="3"/>
      <c r="D109" s="3"/>
      <c r="E109" s="3"/>
      <c r="F109" s="4"/>
    </row>
    <row r="110" spans="2:6" x14ac:dyDescent="0.25">
      <c r="B110" s="4"/>
      <c r="C110" s="3"/>
      <c r="D110" s="3"/>
      <c r="E110" s="3"/>
      <c r="F110" s="4"/>
    </row>
    <row r="111" spans="2:6" x14ac:dyDescent="0.25">
      <c r="B111" s="4"/>
      <c r="C111" s="3"/>
      <c r="D111" s="3"/>
      <c r="E111" s="3"/>
      <c r="F111" s="4"/>
    </row>
    <row r="112" spans="2:6" x14ac:dyDescent="0.25">
      <c r="B112" s="4"/>
      <c r="C112" s="3"/>
      <c r="D112" s="3"/>
      <c r="E112" s="3"/>
      <c r="F112" s="4"/>
    </row>
    <row r="113" spans="2:6" x14ac:dyDescent="0.25">
      <c r="B113" s="4"/>
      <c r="C113" s="3"/>
      <c r="D113" s="3"/>
      <c r="E113" s="3"/>
      <c r="F113" s="4"/>
    </row>
    <row r="114" spans="2:6" x14ac:dyDescent="0.25">
      <c r="B114" s="4"/>
      <c r="C114" s="3"/>
      <c r="D114" s="3"/>
      <c r="E114" s="3"/>
      <c r="F114" s="4"/>
    </row>
    <row r="115" spans="2:6" x14ac:dyDescent="0.25">
      <c r="B115" s="4"/>
      <c r="C115" s="3"/>
      <c r="D115" s="3"/>
      <c r="E115" s="3"/>
      <c r="F115" s="4"/>
    </row>
    <row r="116" spans="2:6" x14ac:dyDescent="0.25">
      <c r="B116" s="4"/>
      <c r="C116" s="3"/>
      <c r="D116" s="3"/>
      <c r="E116" s="3"/>
      <c r="F116" s="4"/>
    </row>
    <row r="117" spans="2:6" x14ac:dyDescent="0.25">
      <c r="B117" s="4"/>
      <c r="C117" s="3"/>
      <c r="D117" s="3"/>
      <c r="E117" s="3"/>
      <c r="F117" s="4"/>
    </row>
    <row r="118" spans="2:6" x14ac:dyDescent="0.25">
      <c r="B118" s="4"/>
      <c r="C118" s="3"/>
      <c r="D118" s="3"/>
      <c r="E118" s="3"/>
      <c r="F118" s="4"/>
    </row>
    <row r="119" spans="2:6" x14ac:dyDescent="0.25">
      <c r="B119" s="4"/>
      <c r="C119" s="3"/>
      <c r="D119" s="3"/>
      <c r="E119" s="3"/>
      <c r="F119" s="4"/>
    </row>
    <row r="120" spans="2:6" x14ac:dyDescent="0.25">
      <c r="B120" s="4"/>
      <c r="C120" s="3"/>
      <c r="D120" s="3"/>
      <c r="E120" s="3"/>
      <c r="F120" s="4"/>
    </row>
    <row r="121" spans="2:6" x14ac:dyDescent="0.25">
      <c r="B121" s="4"/>
      <c r="C121" s="3"/>
      <c r="D121" s="3"/>
      <c r="E121" s="3"/>
      <c r="F121" s="4"/>
    </row>
    <row r="122" spans="2:6" x14ac:dyDescent="0.25">
      <c r="B122" s="4"/>
      <c r="C122" s="3"/>
      <c r="D122" s="3"/>
      <c r="E122" s="3"/>
      <c r="F122" s="4"/>
    </row>
    <row r="123" spans="2:6" x14ac:dyDescent="0.25">
      <c r="B123" s="4"/>
      <c r="C123" s="3"/>
      <c r="D123" s="3"/>
      <c r="E123" s="3"/>
      <c r="F123" s="4"/>
    </row>
    <row r="124" spans="2:6" x14ac:dyDescent="0.25">
      <c r="B124" s="4"/>
      <c r="C124" s="3"/>
      <c r="D124" s="3"/>
      <c r="E124" s="3"/>
      <c r="F124" s="4"/>
    </row>
    <row r="125" spans="2:6" x14ac:dyDescent="0.25">
      <c r="B125" s="4"/>
      <c r="C125" s="3"/>
      <c r="D125" s="3"/>
      <c r="E125" s="3"/>
      <c r="F125" s="4"/>
    </row>
    <row r="126" spans="2:6" x14ac:dyDescent="0.25">
      <c r="B126" s="4"/>
      <c r="C126" s="3"/>
      <c r="D126" s="3"/>
      <c r="E126" s="3"/>
      <c r="F126" s="4"/>
    </row>
    <row r="127" spans="2:6" x14ac:dyDescent="0.25">
      <c r="B127" s="4"/>
      <c r="C127" s="3"/>
      <c r="D127" s="3"/>
      <c r="E127" s="3"/>
      <c r="F127" s="4"/>
    </row>
    <row r="128" spans="2:6" x14ac:dyDescent="0.25">
      <c r="B128" s="4"/>
      <c r="C128" s="3"/>
      <c r="D128" s="3"/>
      <c r="E128" s="3"/>
      <c r="F128" s="4"/>
    </row>
    <row r="129" spans="2:6" x14ac:dyDescent="0.25">
      <c r="B129" s="4"/>
      <c r="C129" s="3"/>
      <c r="D129" s="3"/>
      <c r="E129" s="3"/>
      <c r="F129" s="4"/>
    </row>
    <row r="130" spans="2:6" x14ac:dyDescent="0.25">
      <c r="B130" s="4"/>
      <c r="C130" s="3"/>
      <c r="D130" s="3"/>
      <c r="E130" s="3"/>
      <c r="F130" s="4"/>
    </row>
  </sheetData>
  <mergeCells count="17">
    <mergeCell ref="A13:F13"/>
    <mergeCell ref="A1:F1"/>
    <mergeCell ref="A4:F4"/>
    <mergeCell ref="A7:F7"/>
    <mergeCell ref="A9:F9"/>
    <mergeCell ref="A11:F11"/>
    <mergeCell ref="A15:F15"/>
    <mergeCell ref="A17:F17"/>
    <mergeCell ref="A19:F19"/>
    <mergeCell ref="A21:F21"/>
    <mergeCell ref="A23:F23"/>
    <mergeCell ref="A35:F35"/>
    <mergeCell ref="A25:F25"/>
    <mergeCell ref="A27:F27"/>
    <mergeCell ref="A29:F29"/>
    <mergeCell ref="A31:F31"/>
    <mergeCell ref="A33:F33"/>
  </mergeCells>
  <pageMargins left="0.71875" right="0.35416666666666669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Титульный лист</vt:lpstr>
      <vt:lpstr>Об исп. средств бюджета</vt:lpstr>
      <vt:lpstr>О достижении показателей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2026-03-30T08:19:42Z</dcterms:modified>
</cp:coreProperties>
</file>